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25" windowWidth="18705" windowHeight="1086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0" i="1"/>
  <c r="I10"/>
  <c r="J10"/>
  <c r="K10"/>
  <c r="H18"/>
  <c r="I18"/>
  <c r="J18"/>
  <c r="K18"/>
  <c r="L11"/>
  <c r="L12"/>
  <c r="L13"/>
  <c r="L14"/>
  <c r="L15"/>
  <c r="L16"/>
  <c r="L17"/>
  <c r="L19"/>
  <c r="I21" l="1"/>
  <c r="K21"/>
  <c r="J21"/>
  <c r="H21"/>
  <c r="G10"/>
  <c r="L10" s="1"/>
  <c r="G18"/>
  <c r="L18" s="1"/>
  <c r="G21" l="1"/>
  <c r="L21" s="1"/>
</calcChain>
</file>

<file path=xl/sharedStrings.xml><?xml version="1.0" encoding="utf-8"?>
<sst xmlns="http://schemas.openxmlformats.org/spreadsheetml/2006/main" count="73" uniqueCount="33">
  <si>
    <t>Перечень мероприятий подпрограммы с указанием объема средств на их реализацию и ожидаемых результатов</t>
  </si>
  <si>
    <t>Наименование  программы, подпрограммы</t>
  </si>
  <si>
    <t xml:space="preserve">ГРБС </t>
  </si>
  <si>
    <t>Код бюджетной классификации</t>
  </si>
  <si>
    <t>ГРБС</t>
  </si>
  <si>
    <t>РзПр</t>
  </si>
  <si>
    <t>ЦСР</t>
  </si>
  <si>
    <t>ВР</t>
  </si>
  <si>
    <t>первый год планового периода</t>
  </si>
  <si>
    <t>второй год планового периода</t>
  </si>
  <si>
    <t>Итого на период</t>
  </si>
  <si>
    <t>Администра-ция Больше-улуйского сельсовета</t>
  </si>
  <si>
    <t>Х</t>
  </si>
  <si>
    <t xml:space="preserve">В том числе </t>
  </si>
  <si>
    <t>ГРБС администрация Большеулуйского сельсовета</t>
  </si>
  <si>
    <t>Ожидаемый результат от реализации подпрограммного мероприятия  (в натуральном выражении)</t>
  </si>
  <si>
    <t xml:space="preserve">Цель подпрограммы: Создание условий для эффективного и ответственного управления финансовыми ресурсами в рамках выполнения установленныхъ функций и полномочий                                      </t>
  </si>
  <si>
    <t>Задача 1: Повышение эффективности исполнения муниципальных функций в сфере благоустройства территории населенных пунктов</t>
  </si>
  <si>
    <t>0503</t>
  </si>
  <si>
    <t>Задача 2: Повышение эффективности исполнения муниципальных функций в сфере обеспечения водонсабжения населения</t>
  </si>
  <si>
    <t>1) Приобретение угля для отопления помещений насосных станций</t>
  </si>
  <si>
    <t xml:space="preserve">2)Приобретение комплектов спецодежды </t>
  </si>
  <si>
    <t>3) Приобретение пиломатериала для ограждения</t>
  </si>
  <si>
    <t>текущий финансовый год</t>
  </si>
  <si>
    <t>третий год планового периода</t>
  </si>
  <si>
    <t>1)Приобретение хозяйственного инвентаря, защитных средств, расходных и лакокрасочных материалов</t>
  </si>
  <si>
    <t>6) Транспортные расходы</t>
  </si>
  <si>
    <t>7) Организация проведения трудоустройства граждан, направленных органами ГУИН</t>
  </si>
  <si>
    <t>Приложение № 2 к подпрограмме "Обеспечение реализации муниципальной программы"</t>
  </si>
  <si>
    <t>Приложение № 14 к постановлению № __ от __.01.2020</t>
  </si>
  <si>
    <t>отчетный финансовый год</t>
  </si>
  <si>
    <t>4) Расходы на выплату персоналу в целях обеспечения выполнения функций государственными (муниципальными) органами</t>
  </si>
  <si>
    <t>5) Приобретение ГСМ на мотокосилки, бензопилы и генераторы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</si>
</sst>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indent="15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12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3" fillId="0" borderId="12" xfId="0" applyFont="1" applyBorder="1" applyAlignment="1">
      <alignment vertical="top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vertical="top"/>
    </xf>
    <xf numFmtId="0" fontId="7" fillId="0" borderId="12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7" fillId="0" borderId="12" xfId="0" applyFont="1" applyBorder="1" applyAlignment="1">
      <alignment horizontal="center" vertical="top"/>
    </xf>
    <xf numFmtId="0" fontId="7" fillId="0" borderId="12" xfId="0" applyFont="1" applyBorder="1" applyAlignment="1">
      <alignment vertical="top"/>
    </xf>
    <xf numFmtId="0" fontId="1" fillId="0" borderId="12" xfId="0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49" fontId="4" fillId="0" borderId="12" xfId="0" applyNumberFormat="1" applyFont="1" applyBorder="1" applyAlignment="1">
      <alignment horizontal="center" vertical="top"/>
    </xf>
    <xf numFmtId="49" fontId="3" fillId="0" borderId="12" xfId="0" applyNumberFormat="1" applyFont="1" applyBorder="1" applyAlignment="1">
      <alignment horizontal="center" vertical="top"/>
    </xf>
    <xf numFmtId="49" fontId="7" fillId="0" borderId="12" xfId="0" applyNumberFormat="1" applyFont="1" applyBorder="1" applyAlignment="1">
      <alignment horizontal="center" vertical="top"/>
    </xf>
    <xf numFmtId="0" fontId="3" fillId="0" borderId="12" xfId="0" applyFont="1" applyFill="1" applyBorder="1" applyAlignment="1">
      <alignment vertical="top" wrapText="1"/>
    </xf>
    <xf numFmtId="0" fontId="5" fillId="0" borderId="12" xfId="0" applyFont="1" applyFill="1" applyBorder="1" applyAlignment="1">
      <alignment vertical="top" wrapText="1"/>
    </xf>
    <xf numFmtId="0" fontId="3" fillId="0" borderId="12" xfId="0" applyFont="1" applyFill="1" applyBorder="1" applyAlignment="1">
      <alignment horizontal="center" vertical="top"/>
    </xf>
    <xf numFmtId="49" fontId="3" fillId="0" borderId="12" xfId="0" applyNumberFormat="1" applyFont="1" applyFill="1" applyBorder="1" applyAlignment="1">
      <alignment horizontal="center" vertical="top"/>
    </xf>
    <xf numFmtId="0" fontId="3" fillId="0" borderId="12" xfId="0" applyFont="1" applyFill="1" applyBorder="1" applyAlignment="1">
      <alignment vertical="top"/>
    </xf>
    <xf numFmtId="0" fontId="3" fillId="0" borderId="12" xfId="0" applyFont="1" applyFill="1" applyBorder="1" applyAlignment="1">
      <alignment horizontal="center" vertical="top" wrapText="1"/>
    </xf>
    <xf numFmtId="0" fontId="0" fillId="0" borderId="0" xfId="0" applyFill="1"/>
    <xf numFmtId="0" fontId="4" fillId="0" borderId="12" xfId="0" applyFont="1" applyFill="1" applyBorder="1" applyAlignment="1">
      <alignment vertical="top" wrapText="1"/>
    </xf>
    <xf numFmtId="0" fontId="4" fillId="0" borderId="12" xfId="0" applyFont="1" applyFill="1" applyBorder="1" applyAlignment="1">
      <alignment horizontal="center" vertical="top"/>
    </xf>
    <xf numFmtId="49" fontId="4" fillId="0" borderId="12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vertical="top"/>
    </xf>
    <xf numFmtId="164" fontId="4" fillId="0" borderId="12" xfId="0" applyNumberFormat="1" applyFont="1" applyBorder="1" applyAlignment="1">
      <alignment horizontal="center" vertical="top"/>
    </xf>
    <xf numFmtId="164" fontId="3" fillId="0" borderId="12" xfId="0" applyNumberFormat="1" applyFont="1" applyFill="1" applyBorder="1" applyAlignment="1">
      <alignment horizontal="center" vertical="top"/>
    </xf>
    <xf numFmtId="164" fontId="4" fillId="0" borderId="12" xfId="0" applyNumberFormat="1" applyFont="1" applyFill="1" applyBorder="1" applyAlignment="1">
      <alignment horizontal="center" vertical="top"/>
    </xf>
    <xf numFmtId="164" fontId="7" fillId="0" borderId="12" xfId="0" applyNumberFormat="1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2" fillId="0" borderId="1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0" fillId="2" borderId="0" xfId="0" applyFill="1"/>
    <xf numFmtId="0" fontId="3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164" fontId="4" fillId="2" borderId="12" xfId="0" applyNumberFormat="1" applyFont="1" applyFill="1" applyBorder="1" applyAlignment="1">
      <alignment horizontal="center" vertical="top"/>
    </xf>
    <xf numFmtId="164" fontId="3" fillId="2" borderId="12" xfId="0" applyNumberFormat="1" applyFont="1" applyFill="1" applyBorder="1" applyAlignment="1">
      <alignment horizontal="center" vertical="top"/>
    </xf>
    <xf numFmtId="164" fontId="7" fillId="2" borderId="12" xfId="0" applyNumberFormat="1" applyFont="1" applyFill="1" applyBorder="1" applyAlignment="1">
      <alignment horizontal="center" vertical="top"/>
    </xf>
    <xf numFmtId="0" fontId="8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A13" workbookViewId="0">
      <selection activeCell="K15" sqref="K15"/>
    </sheetView>
  </sheetViews>
  <sheetFormatPr defaultRowHeight="15"/>
  <cols>
    <col min="1" max="1" width="25.85546875" customWidth="1"/>
    <col min="2" max="2" width="10" customWidth="1"/>
    <col min="3" max="3" width="8.28515625" style="3" customWidth="1"/>
    <col min="4" max="4" width="7.140625" style="3" customWidth="1"/>
    <col min="5" max="5" width="7" customWidth="1"/>
    <col min="6" max="6" width="6.7109375" customWidth="1"/>
    <col min="7" max="7" width="12.140625" style="63" customWidth="1"/>
    <col min="8" max="10" width="12.140625" customWidth="1"/>
    <col min="11" max="11" width="14.42578125" customWidth="1"/>
    <col min="12" max="12" width="11.140625" customWidth="1"/>
    <col min="13" max="13" width="17.85546875" customWidth="1"/>
  </cols>
  <sheetData>
    <row r="1" spans="1:13">
      <c r="A1" s="1"/>
      <c r="G1" s="42" t="s">
        <v>29</v>
      </c>
      <c r="H1" s="42"/>
      <c r="I1" s="42"/>
      <c r="J1" s="42"/>
      <c r="K1" s="42"/>
      <c r="L1" s="42"/>
      <c r="M1" s="42"/>
    </row>
    <row r="2" spans="1:13" ht="24" customHeight="1">
      <c r="A2" s="6"/>
      <c r="G2" s="43" t="s">
        <v>28</v>
      </c>
      <c r="H2" s="43"/>
      <c r="I2" s="43"/>
      <c r="J2" s="43"/>
      <c r="K2" s="43"/>
      <c r="L2" s="43"/>
      <c r="M2" s="43"/>
    </row>
    <row r="3" spans="1:13">
      <c r="A3" s="2"/>
    </row>
    <row r="4" spans="1:13" ht="16.5" thickBot="1">
      <c r="A4" s="44" t="s">
        <v>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8" customHeight="1">
      <c r="A5" s="50" t="s">
        <v>1</v>
      </c>
      <c r="B5" s="53" t="s">
        <v>2</v>
      </c>
      <c r="C5" s="55" t="s">
        <v>3</v>
      </c>
      <c r="D5" s="56"/>
      <c r="E5" s="56"/>
      <c r="F5" s="57"/>
      <c r="G5" s="56"/>
      <c r="H5" s="56"/>
      <c r="I5" s="56"/>
      <c r="J5" s="56"/>
      <c r="K5" s="56"/>
      <c r="L5" s="61"/>
      <c r="M5" s="45" t="s">
        <v>15</v>
      </c>
    </row>
    <row r="6" spans="1:13" ht="14.25" customHeight="1" thickBot="1">
      <c r="A6" s="51"/>
      <c r="B6" s="54"/>
      <c r="C6" s="58"/>
      <c r="D6" s="59"/>
      <c r="E6" s="59"/>
      <c r="F6" s="60"/>
      <c r="G6" s="59"/>
      <c r="H6" s="59"/>
      <c r="I6" s="59"/>
      <c r="J6" s="59"/>
      <c r="K6" s="59"/>
      <c r="L6" s="62"/>
      <c r="M6" s="46"/>
    </row>
    <row r="7" spans="1:13" ht="49.5" customHeight="1" thickBot="1">
      <c r="A7" s="51"/>
      <c r="B7" s="54"/>
      <c r="C7" s="53" t="s">
        <v>4</v>
      </c>
      <c r="D7" s="53" t="s">
        <v>5</v>
      </c>
      <c r="E7" s="53" t="s">
        <v>6</v>
      </c>
      <c r="F7" s="53" t="s">
        <v>7</v>
      </c>
      <c r="G7" s="64" t="s">
        <v>30</v>
      </c>
      <c r="H7" s="64" t="s">
        <v>23</v>
      </c>
      <c r="I7" s="4" t="s">
        <v>8</v>
      </c>
      <c r="J7" s="4" t="s">
        <v>9</v>
      </c>
      <c r="K7" s="4" t="s">
        <v>24</v>
      </c>
      <c r="L7" s="47" t="s">
        <v>10</v>
      </c>
      <c r="M7" s="46"/>
    </row>
    <row r="8" spans="1:13" ht="17.25" customHeight="1">
      <c r="A8" s="52"/>
      <c r="B8" s="54"/>
      <c r="C8" s="54"/>
      <c r="D8" s="54"/>
      <c r="E8" s="54"/>
      <c r="F8" s="54"/>
      <c r="G8" s="65">
        <v>2019</v>
      </c>
      <c r="H8" s="12">
        <v>2020</v>
      </c>
      <c r="I8" s="12">
        <v>2021</v>
      </c>
      <c r="J8" s="12">
        <v>2022</v>
      </c>
      <c r="K8" s="12">
        <v>2023</v>
      </c>
      <c r="L8" s="48"/>
      <c r="M8" s="46"/>
    </row>
    <row r="9" spans="1:13" ht="35.25" customHeight="1">
      <c r="A9" s="49" t="s">
        <v>16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</row>
    <row r="10" spans="1:13" ht="118.5" customHeight="1">
      <c r="A10" s="13" t="s">
        <v>17</v>
      </c>
      <c r="B10" s="8" t="s">
        <v>11</v>
      </c>
      <c r="C10" s="14">
        <v>807</v>
      </c>
      <c r="D10" s="23" t="s">
        <v>18</v>
      </c>
      <c r="E10" s="15" t="s">
        <v>12</v>
      </c>
      <c r="F10" s="15" t="s">
        <v>12</v>
      </c>
      <c r="G10" s="66">
        <f>SUM(G11:G17)</f>
        <v>1919.3</v>
      </c>
      <c r="H10" s="39">
        <f>SUM(H11:H17)</f>
        <v>1961.4</v>
      </c>
      <c r="I10" s="39">
        <f>SUM(I11:I17)</f>
        <v>1870.5</v>
      </c>
      <c r="J10" s="39">
        <f>SUM(J11:J17)</f>
        <v>1870.5</v>
      </c>
      <c r="K10" s="39">
        <f>SUM(K11:K17)</f>
        <v>1870.5</v>
      </c>
      <c r="L10" s="37">
        <f>G10+H10+K10+I10+J10</f>
        <v>9492.2000000000007</v>
      </c>
      <c r="M10" s="11"/>
    </row>
    <row r="11" spans="1:13" s="32" customFormat="1" ht="78" customHeight="1">
      <c r="A11" s="26" t="s">
        <v>25</v>
      </c>
      <c r="B11" s="27" t="s">
        <v>11</v>
      </c>
      <c r="C11" s="28">
        <v>807</v>
      </c>
      <c r="D11" s="29" t="s">
        <v>18</v>
      </c>
      <c r="E11" s="30" t="s">
        <v>12</v>
      </c>
      <c r="F11" s="30" t="s">
        <v>12</v>
      </c>
      <c r="G11" s="67">
        <v>110</v>
      </c>
      <c r="H11" s="38">
        <v>120</v>
      </c>
      <c r="I11" s="38">
        <v>120</v>
      </c>
      <c r="J11" s="38">
        <v>120</v>
      </c>
      <c r="K11" s="38">
        <v>120</v>
      </c>
      <c r="L11" s="37">
        <f t="shared" ref="L11:L21" si="0">G11+H11+K11+I11+J11</f>
        <v>590</v>
      </c>
      <c r="M11" s="31"/>
    </row>
    <row r="12" spans="1:13" s="32" customFormat="1" ht="45">
      <c r="A12" s="26" t="s">
        <v>21</v>
      </c>
      <c r="B12" s="27" t="s">
        <v>11</v>
      </c>
      <c r="C12" s="28">
        <v>807</v>
      </c>
      <c r="D12" s="29" t="s">
        <v>18</v>
      </c>
      <c r="E12" s="30" t="s">
        <v>12</v>
      </c>
      <c r="F12" s="30" t="s">
        <v>12</v>
      </c>
      <c r="G12" s="67">
        <v>60</v>
      </c>
      <c r="H12" s="38">
        <v>0</v>
      </c>
      <c r="I12" s="38">
        <v>20</v>
      </c>
      <c r="J12" s="38">
        <v>20</v>
      </c>
      <c r="K12" s="38">
        <v>20</v>
      </c>
      <c r="L12" s="37">
        <f t="shared" si="0"/>
        <v>120</v>
      </c>
      <c r="M12" s="31"/>
    </row>
    <row r="13" spans="1:13" s="32" customFormat="1" ht="47.25" customHeight="1">
      <c r="A13" s="26" t="s">
        <v>22</v>
      </c>
      <c r="B13" s="27" t="s">
        <v>11</v>
      </c>
      <c r="C13" s="28">
        <v>807</v>
      </c>
      <c r="D13" s="29" t="s">
        <v>18</v>
      </c>
      <c r="E13" s="30" t="s">
        <v>12</v>
      </c>
      <c r="F13" s="30" t="s">
        <v>12</v>
      </c>
      <c r="G13" s="67">
        <v>50</v>
      </c>
      <c r="H13" s="38">
        <v>50</v>
      </c>
      <c r="I13" s="38">
        <v>50</v>
      </c>
      <c r="J13" s="38">
        <v>50</v>
      </c>
      <c r="K13" s="38">
        <v>50</v>
      </c>
      <c r="L13" s="37">
        <f t="shared" si="0"/>
        <v>250</v>
      </c>
      <c r="M13" s="31"/>
    </row>
    <row r="14" spans="1:13" s="32" customFormat="1" ht="73.5" customHeight="1">
      <c r="A14" s="26" t="s">
        <v>31</v>
      </c>
      <c r="B14" s="27" t="s">
        <v>11</v>
      </c>
      <c r="C14" s="28">
        <v>807</v>
      </c>
      <c r="D14" s="29" t="s">
        <v>18</v>
      </c>
      <c r="E14" s="30" t="s">
        <v>12</v>
      </c>
      <c r="F14" s="30" t="s">
        <v>12</v>
      </c>
      <c r="G14" s="67">
        <v>1459.3</v>
      </c>
      <c r="H14" s="38">
        <v>1571.4</v>
      </c>
      <c r="I14" s="38">
        <v>1480.5</v>
      </c>
      <c r="J14" s="38">
        <v>1480.5</v>
      </c>
      <c r="K14" s="38">
        <v>1480.5</v>
      </c>
      <c r="L14" s="37">
        <f t="shared" si="0"/>
        <v>7472.2</v>
      </c>
      <c r="M14" s="31"/>
    </row>
    <row r="15" spans="1:13" s="32" customFormat="1" ht="47.25" customHeight="1">
      <c r="A15" s="26" t="s">
        <v>32</v>
      </c>
      <c r="B15" s="27" t="s">
        <v>11</v>
      </c>
      <c r="C15" s="28">
        <v>807</v>
      </c>
      <c r="D15" s="29" t="s">
        <v>18</v>
      </c>
      <c r="E15" s="30" t="s">
        <v>12</v>
      </c>
      <c r="F15" s="30" t="s">
        <v>12</v>
      </c>
      <c r="G15" s="67">
        <v>100</v>
      </c>
      <c r="H15" s="38">
        <v>70</v>
      </c>
      <c r="I15" s="38">
        <v>50</v>
      </c>
      <c r="J15" s="38">
        <v>50</v>
      </c>
      <c r="K15" s="38">
        <v>50</v>
      </c>
      <c r="L15" s="37">
        <f t="shared" si="0"/>
        <v>320</v>
      </c>
      <c r="M15" s="31"/>
    </row>
    <row r="16" spans="1:13" s="32" customFormat="1" ht="47.25" customHeight="1">
      <c r="A16" s="26" t="s">
        <v>26</v>
      </c>
      <c r="B16" s="27" t="s">
        <v>11</v>
      </c>
      <c r="C16" s="28">
        <v>807</v>
      </c>
      <c r="D16" s="29" t="s">
        <v>18</v>
      </c>
      <c r="E16" s="30" t="s">
        <v>12</v>
      </c>
      <c r="F16" s="30" t="s">
        <v>12</v>
      </c>
      <c r="G16" s="67">
        <v>40</v>
      </c>
      <c r="H16" s="38">
        <v>50</v>
      </c>
      <c r="I16" s="38">
        <v>50</v>
      </c>
      <c r="J16" s="38">
        <v>50</v>
      </c>
      <c r="K16" s="38">
        <v>50</v>
      </c>
      <c r="L16" s="37">
        <f t="shared" si="0"/>
        <v>240</v>
      </c>
      <c r="M16" s="31"/>
    </row>
    <row r="17" spans="1:13" s="32" customFormat="1" ht="61.5" customHeight="1">
      <c r="A17" s="26" t="s">
        <v>27</v>
      </c>
      <c r="B17" s="27" t="s">
        <v>11</v>
      </c>
      <c r="C17" s="28">
        <v>807</v>
      </c>
      <c r="D17" s="29" t="s">
        <v>18</v>
      </c>
      <c r="E17" s="30" t="s">
        <v>12</v>
      </c>
      <c r="F17" s="30" t="s">
        <v>12</v>
      </c>
      <c r="G17" s="67">
        <v>100</v>
      </c>
      <c r="H17" s="38">
        <v>100</v>
      </c>
      <c r="I17" s="38">
        <v>100</v>
      </c>
      <c r="J17" s="38">
        <v>100</v>
      </c>
      <c r="K17" s="38">
        <v>100</v>
      </c>
      <c r="L17" s="37">
        <f t="shared" si="0"/>
        <v>500</v>
      </c>
      <c r="M17" s="31"/>
    </row>
    <row r="18" spans="1:13" s="32" customFormat="1" ht="117" customHeight="1">
      <c r="A18" s="33" t="s">
        <v>19</v>
      </c>
      <c r="B18" s="27" t="s">
        <v>11</v>
      </c>
      <c r="C18" s="34">
        <v>807</v>
      </c>
      <c r="D18" s="35" t="s">
        <v>18</v>
      </c>
      <c r="E18" s="36" t="s">
        <v>12</v>
      </c>
      <c r="F18" s="36" t="s">
        <v>12</v>
      </c>
      <c r="G18" s="66">
        <f t="shared" ref="G18:K18" si="1">G19</f>
        <v>35</v>
      </c>
      <c r="H18" s="39">
        <f t="shared" si="1"/>
        <v>35</v>
      </c>
      <c r="I18" s="39">
        <f t="shared" si="1"/>
        <v>35</v>
      </c>
      <c r="J18" s="39">
        <f t="shared" si="1"/>
        <v>35</v>
      </c>
      <c r="K18" s="39">
        <f t="shared" si="1"/>
        <v>35</v>
      </c>
      <c r="L18" s="37">
        <f t="shared" si="0"/>
        <v>175</v>
      </c>
      <c r="M18" s="31"/>
    </row>
    <row r="19" spans="1:13" s="32" customFormat="1" ht="65.25" customHeight="1">
      <c r="A19" s="26" t="s">
        <v>20</v>
      </c>
      <c r="B19" s="27" t="s">
        <v>11</v>
      </c>
      <c r="C19" s="28">
        <v>807</v>
      </c>
      <c r="D19" s="29" t="s">
        <v>18</v>
      </c>
      <c r="E19" s="30" t="s">
        <v>12</v>
      </c>
      <c r="F19" s="30" t="s">
        <v>12</v>
      </c>
      <c r="G19" s="67">
        <v>35</v>
      </c>
      <c r="H19" s="38">
        <v>35</v>
      </c>
      <c r="I19" s="38">
        <v>35</v>
      </c>
      <c r="J19" s="38">
        <v>35</v>
      </c>
      <c r="K19" s="38">
        <v>35</v>
      </c>
      <c r="L19" s="37">
        <f t="shared" si="0"/>
        <v>175</v>
      </c>
      <c r="M19" s="31"/>
    </row>
    <row r="20" spans="1:13">
      <c r="A20" s="7" t="s">
        <v>13</v>
      </c>
      <c r="B20" s="7"/>
      <c r="C20" s="10"/>
      <c r="D20" s="24"/>
      <c r="E20" s="9"/>
      <c r="F20" s="9"/>
      <c r="G20" s="67"/>
      <c r="H20" s="38"/>
      <c r="I20" s="38"/>
      <c r="J20" s="38"/>
      <c r="K20" s="38"/>
      <c r="L20" s="37"/>
      <c r="M20" s="11"/>
    </row>
    <row r="21" spans="1:13" ht="49.5" customHeight="1">
      <c r="A21" s="16" t="s">
        <v>14</v>
      </c>
      <c r="B21" s="17" t="s">
        <v>11</v>
      </c>
      <c r="C21" s="18">
        <v>807</v>
      </c>
      <c r="D21" s="25"/>
      <c r="E21" s="19" t="s">
        <v>12</v>
      </c>
      <c r="F21" s="19" t="s">
        <v>12</v>
      </c>
      <c r="G21" s="68">
        <f>G10+G18</f>
        <v>1954.3</v>
      </c>
      <c r="H21" s="40">
        <f>H10+H18</f>
        <v>1996.4</v>
      </c>
      <c r="I21" s="40">
        <f>I10+I18</f>
        <v>1905.5</v>
      </c>
      <c r="J21" s="40">
        <f>J10+J18</f>
        <v>1905.5</v>
      </c>
      <c r="K21" s="40">
        <f>K10+K18</f>
        <v>1905.5</v>
      </c>
      <c r="L21" s="37">
        <f t="shared" si="0"/>
        <v>9667.2000000000007</v>
      </c>
      <c r="M21" s="20"/>
    </row>
    <row r="22" spans="1:13" ht="18.75">
      <c r="A22" s="5"/>
    </row>
    <row r="23" spans="1:13" s="21" customFormat="1" ht="18.75" customHeight="1">
      <c r="A23" s="41"/>
      <c r="B23" s="41"/>
      <c r="C23" s="41"/>
      <c r="D23" s="41"/>
      <c r="G23" s="69"/>
    </row>
    <row r="24" spans="1:13" s="21" customFormat="1" ht="18.75">
      <c r="C24" s="22"/>
      <c r="D24" s="22"/>
      <c r="G24" s="69"/>
    </row>
  </sheetData>
  <mergeCells count="16">
    <mergeCell ref="A23:D23"/>
    <mergeCell ref="G1:M1"/>
    <mergeCell ref="G2:M2"/>
    <mergeCell ref="A4:M4"/>
    <mergeCell ref="M5:M8"/>
    <mergeCell ref="L7:L8"/>
    <mergeCell ref="A9:M9"/>
    <mergeCell ref="A5:A8"/>
    <mergeCell ref="B5:B8"/>
    <mergeCell ref="C5:F6"/>
    <mergeCell ref="G5:L5"/>
    <mergeCell ref="G6:L6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83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WORKS</dc:creator>
  <cp:lastModifiedBy>User</cp:lastModifiedBy>
  <cp:lastPrinted>2019-02-01T08:14:05Z</cp:lastPrinted>
  <dcterms:created xsi:type="dcterms:W3CDTF">2013-10-21T07:13:48Z</dcterms:created>
  <dcterms:modified xsi:type="dcterms:W3CDTF">2020-01-13T09:39:25Z</dcterms:modified>
</cp:coreProperties>
</file>